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AA8FFC3C-E859-4A69-A093-74E492319D28}" xr6:coauthVersionLast="47" xr6:coauthVersionMax="47" xr10:uidLastSave="{00000000-0000-0000-0000-000000000000}"/>
  <bookViews>
    <workbookView xWindow="2550" yWindow="2550" windowWidth="21600" windowHeight="11385" xr2:uid="{00000000-000D-0000-FFFF-FFFF00000000}"/>
  </bookViews>
  <sheets>
    <sheet name="2025 рік" sheetId="1" r:id="rId1"/>
  </sheets>
  <definedNames>
    <definedName name="_Б21000" localSheetId="0">#REF!</definedName>
    <definedName name="_Б21000">#REF!</definedName>
    <definedName name="_Б22000" localSheetId="0">#REF!</definedName>
    <definedName name="_Б22000">#REF!</definedName>
    <definedName name="_Б22100" localSheetId="0">#REF!</definedName>
    <definedName name="_Б22100">#REF!</definedName>
    <definedName name="_Б22110" localSheetId="0">#REF!</definedName>
    <definedName name="_Б22110">#REF!</definedName>
    <definedName name="_Б22111" localSheetId="0">#REF!</definedName>
    <definedName name="_Б22111">#REF!</definedName>
    <definedName name="_Б22112" localSheetId="0">#REF!</definedName>
    <definedName name="_Б22112">#REF!</definedName>
    <definedName name="_Б22200" localSheetId="0">#REF!</definedName>
    <definedName name="_Б22200">#REF!</definedName>
    <definedName name="_Б23000" localSheetId="0">#REF!</definedName>
    <definedName name="_Б23000">#REF!</definedName>
    <definedName name="_Б24000" localSheetId="0">#REF!</definedName>
    <definedName name="_Б24000">#REF!</definedName>
    <definedName name="_Б25000" localSheetId="0">#REF!</definedName>
    <definedName name="_Б25000">#REF!</definedName>
    <definedName name="_Б41000" localSheetId="0">#REF!</definedName>
    <definedName name="_Б41000">#REF!</definedName>
    <definedName name="_Б42000" localSheetId="0">#REF!</definedName>
    <definedName name="_Б42000">#REF!</definedName>
    <definedName name="_Б43000" localSheetId="0">#REF!</definedName>
    <definedName name="_Б43000">#REF!</definedName>
    <definedName name="_Б44000" localSheetId="0">#REF!</definedName>
    <definedName name="_Б44000">#REF!</definedName>
    <definedName name="_Б45000" localSheetId="0">#REF!</definedName>
    <definedName name="_Б45000">#REF!</definedName>
    <definedName name="_Б46000" localSheetId="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 localSheetId="0">#REF!</definedName>
    <definedName name="_ІБ900501">#REF!</definedName>
    <definedName name="_ІБ900502" localSheetId="0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xlnm.Database">#REF!</definedName>
    <definedName name="В68">#REF!</definedName>
    <definedName name="ввввв">#REF!</definedName>
    <definedName name="вввввв">#REF!</definedName>
    <definedName name="вс">#REF!</definedName>
    <definedName name="_xlnm.Print_Titles" localSheetId="0">'2025 рік'!$6:$8</definedName>
    <definedName name="_xlnm.Print_Area" localSheetId="0">'2025 рік'!$A$1:$K$27</definedName>
    <definedName name="ррррр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25" i="1" s="1"/>
  <c r="F7" i="1"/>
  <c r="C18" i="1"/>
  <c r="C25" i="1" s="1"/>
  <c r="J21" i="1"/>
  <c r="E21" i="1"/>
  <c r="E22" i="1"/>
  <c r="I22" i="1"/>
  <c r="I21" i="1"/>
  <c r="J22" i="1"/>
  <c r="H16" i="1"/>
  <c r="I16" i="1"/>
  <c r="K21" i="1" l="1"/>
  <c r="K22" i="1"/>
  <c r="J16" i="1"/>
  <c r="K16" i="1" s="1"/>
  <c r="I20" i="1" l="1"/>
  <c r="J20" i="1"/>
  <c r="H13" i="1"/>
  <c r="E20" i="1"/>
  <c r="K20" i="1" l="1"/>
  <c r="J7" i="1"/>
  <c r="G7" i="1"/>
  <c r="I7" i="1"/>
  <c r="I10" i="1" l="1"/>
  <c r="J10" i="1"/>
  <c r="K10" i="1" l="1"/>
  <c r="E14" i="1"/>
  <c r="E10" i="1"/>
  <c r="J24" i="1" l="1"/>
  <c r="I24" i="1"/>
  <c r="H24" i="1"/>
  <c r="E24" i="1"/>
  <c r="J23" i="1"/>
  <c r="I23" i="1"/>
  <c r="H23" i="1"/>
  <c r="E23" i="1"/>
  <c r="I19" i="1"/>
  <c r="G18" i="1"/>
  <c r="H17" i="1"/>
  <c r="I17" i="1"/>
  <c r="J15" i="1"/>
  <c r="I15" i="1"/>
  <c r="H15" i="1"/>
  <c r="J14" i="1"/>
  <c r="I14" i="1"/>
  <c r="J13" i="1"/>
  <c r="I13" i="1"/>
  <c r="J12" i="1"/>
  <c r="I12" i="1"/>
  <c r="E12" i="1"/>
  <c r="J11" i="1"/>
  <c r="I11" i="1"/>
  <c r="E11" i="1"/>
  <c r="J9" i="1"/>
  <c r="I9" i="1"/>
  <c r="E9" i="1"/>
  <c r="J19" i="1" l="1"/>
  <c r="K19" i="1" s="1"/>
  <c r="E19" i="1"/>
  <c r="K23" i="1"/>
  <c r="K24" i="1"/>
  <c r="G25" i="1"/>
  <c r="I18" i="1"/>
  <c r="I25" i="1" s="1"/>
  <c r="K12" i="1"/>
  <c r="K14" i="1"/>
  <c r="K11" i="1"/>
  <c r="K13" i="1"/>
  <c r="K15" i="1"/>
  <c r="K9" i="1"/>
  <c r="H18" i="1"/>
  <c r="H25" i="1" l="1"/>
  <c r="J17" i="1"/>
  <c r="J18" i="1" s="1"/>
  <c r="K17" i="1"/>
  <c r="E17" i="1"/>
  <c r="D18" i="1"/>
  <c r="E18" i="1" l="1"/>
  <c r="K18" i="1"/>
  <c r="J25" i="1"/>
  <c r="K25" i="1" s="1"/>
  <c r="D25" i="1"/>
  <c r="E25" i="1" s="1"/>
</calcChain>
</file>

<file path=xl/sharedStrings.xml><?xml version="1.0" encoding="utf-8"?>
<sst xmlns="http://schemas.openxmlformats.org/spreadsheetml/2006/main" count="49" uniqueCount="47">
  <si>
    <t>(тис.грн.)</t>
  </si>
  <si>
    <t>Код бюджетної класифікації доходів</t>
  </si>
  <si>
    <t>Найменування доходів</t>
  </si>
  <si>
    <t>Загальний фонд</t>
  </si>
  <si>
    <t>Спеціальний фонд</t>
  </si>
  <si>
    <t>Разом</t>
  </si>
  <si>
    <t>відхилення
(+,-)</t>
  </si>
  <si>
    <t>5=4-3</t>
  </si>
  <si>
    <t>8=7-6</t>
  </si>
  <si>
    <t>9=3+6</t>
  </si>
  <si>
    <t>10=4+7</t>
  </si>
  <si>
    <t>11=10-9</t>
  </si>
  <si>
    <t>11010000</t>
  </si>
  <si>
    <t>Податок на доходи фізичних осіб</t>
  </si>
  <si>
    <t>13020000</t>
  </si>
  <si>
    <t>13030000</t>
  </si>
  <si>
    <t>19010000</t>
  </si>
  <si>
    <t>Екологічний податок</t>
  </si>
  <si>
    <t>25000000</t>
  </si>
  <si>
    <t>Власні надходження бюджетних установ</t>
  </si>
  <si>
    <t>Інші надходження</t>
  </si>
  <si>
    <t>Разом доходів</t>
  </si>
  <si>
    <t>41020100</t>
  </si>
  <si>
    <t>41030000</t>
  </si>
  <si>
    <t>Субвенції з державного бюджету місцевим бюджетам</t>
  </si>
  <si>
    <t>Всього доходів</t>
  </si>
  <si>
    <t>11020000</t>
  </si>
  <si>
    <t>Податок на прибуток підприємств</t>
  </si>
  <si>
    <t>Рентна плата за спеціальне використання води</t>
  </si>
  <si>
    <t>Рентна плата за користування надрами</t>
  </si>
  <si>
    <t>Плата за надання адміністративних послуг</t>
  </si>
  <si>
    <t>22010000</t>
  </si>
  <si>
    <t>Інформація про виконання доходів обласного бюджету</t>
  </si>
  <si>
    <t xml:space="preserve">Базова дотація </t>
  </si>
  <si>
    <t>41020200</t>
  </si>
  <si>
    <t>41050000</t>
  </si>
  <si>
    <t>Субвенції з місцевих бюджетів іншим місцевим бюджетам</t>
  </si>
  <si>
    <t>30000000</t>
  </si>
  <si>
    <t>Доходи від операцій з капіталом</t>
  </si>
  <si>
    <t>Додаткова дотація на здійснення переданих з державного бюджету видатків з утримання закладів освіти та охорони здоров"я</t>
  </si>
  <si>
    <t>41021300</t>
  </si>
  <si>
    <t>Додаткова дотація з державного бюджету місцевим бюджетам для надання компенсації закладам комунальної форми власності, закладам освіти державної форми власності, що передані на фінансування з місцевих бюджетів, закладам спільної власності територіальних громад області, що перебувають в управлінні обласних рад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</si>
  <si>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</si>
  <si>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</si>
  <si>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Рівненської області за 2025 рік</t>
  </si>
  <si>
    <t>виконано за                2024 рік</t>
  </si>
  <si>
    <t>виконано за               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</si>
</sst>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#,##0.000"/>
    <numFmt numFmtId="169" formatCode="0.000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5" fillId="0" borderId="0"/>
    <xf numFmtId="0" fontId="1" fillId="0" borderId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0" borderId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26" fillId="10" borderId="11" applyNumberFormat="0" applyAlignment="0" applyProtection="0"/>
    <xf numFmtId="0" fontId="27" fillId="23" borderId="12" applyNumberFormat="0" applyAlignment="0" applyProtection="0"/>
    <xf numFmtId="0" fontId="28" fillId="23" borderId="11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4" borderId="14" applyNumberFormat="0" applyAlignment="0" applyProtection="0"/>
    <xf numFmtId="0" fontId="31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3" fillId="6" borderId="0" applyNumberFormat="0" applyBorder="0" applyAlignment="0" applyProtection="0"/>
    <xf numFmtId="0" fontId="34" fillId="0" borderId="0" applyNumberFormat="0" applyFill="0" applyBorder="0" applyAlignment="0" applyProtection="0"/>
    <xf numFmtId="0" fontId="12" fillId="26" borderId="15" applyNumberFormat="0" applyFont="0" applyAlignment="0" applyProtection="0"/>
    <xf numFmtId="0" fontId="1" fillId="2" borderId="4" applyNumberFormat="0" applyFont="0" applyAlignment="0" applyProtection="0"/>
    <xf numFmtId="0" fontId="35" fillId="0" borderId="16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8" fillId="7" borderId="0" applyNumberFormat="0" applyBorder="0" applyAlignment="0" applyProtection="0"/>
  </cellStyleXfs>
  <cellXfs count="57">
    <xf numFmtId="0" fontId="0" fillId="0" borderId="0" xfId="0"/>
    <xf numFmtId="0" fontId="6" fillId="0" borderId="0" xfId="1" applyFont="1" applyAlignment="1">
      <alignment wrapText="1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10" fillId="0" borderId="10" xfId="0" applyFont="1" applyBorder="1" applyAlignment="1">
      <alignment horizontal="centerContinuous" vertical="center" wrapText="1"/>
    </xf>
    <xf numFmtId="0" fontId="10" fillId="0" borderId="6" xfId="0" applyFont="1" applyBorder="1" applyAlignment="1">
      <alignment horizontal="centerContinuous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Continuous" vertical="center" wrapText="1"/>
    </xf>
    <xf numFmtId="49" fontId="6" fillId="0" borderId="6" xfId="1" applyNumberFormat="1" applyFont="1" applyBorder="1" applyAlignment="1">
      <alignment horizontal="center"/>
    </xf>
    <xf numFmtId="0" fontId="7" fillId="0" borderId="6" xfId="1" applyFont="1" applyBorder="1" applyAlignment="1">
      <alignment horizontal="left" wrapText="1"/>
    </xf>
    <xf numFmtId="164" fontId="7" fillId="0" borderId="6" xfId="1" applyNumberFormat="1" applyFont="1" applyBorder="1"/>
    <xf numFmtId="164" fontId="7" fillId="0" borderId="6" xfId="1" applyNumberFormat="1" applyFont="1" applyBorder="1" applyProtection="1">
      <protection locked="0"/>
    </xf>
    <xf numFmtId="0" fontId="7" fillId="0" borderId="6" xfId="1" applyFont="1" applyBorder="1" applyAlignment="1">
      <alignment horizontal="left"/>
    </xf>
    <xf numFmtId="49" fontId="14" fillId="0" borderId="6" xfId="1" applyNumberFormat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left" vertical="center" wrapText="1"/>
    </xf>
    <xf numFmtId="0" fontId="5" fillId="0" borderId="0" xfId="1"/>
    <xf numFmtId="49" fontId="16" fillId="3" borderId="6" xfId="1" applyNumberFormat="1" applyFont="1" applyFill="1" applyBorder="1" applyAlignment="1">
      <alignment horizontal="center"/>
    </xf>
    <xf numFmtId="0" fontId="17" fillId="3" borderId="6" xfId="1" applyFont="1" applyFill="1" applyBorder="1" applyAlignment="1">
      <alignment horizontal="left" vertical="center" wrapText="1"/>
    </xf>
    <xf numFmtId="49" fontId="5" fillId="0" borderId="6" xfId="1" applyNumberForma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9" fontId="18" fillId="4" borderId="6" xfId="1" applyNumberFormat="1" applyFont="1" applyFill="1" applyBorder="1" applyAlignment="1">
      <alignment horizontal="center" vertical="center"/>
    </xf>
    <xf numFmtId="0" fontId="19" fillId="4" borderId="6" xfId="1" applyFont="1" applyFill="1" applyBorder="1" applyAlignment="1">
      <alignment horizontal="left" vertical="center" wrapText="1"/>
    </xf>
    <xf numFmtId="164" fontId="20" fillId="4" borderId="6" xfId="1" applyNumberFormat="1" applyFont="1" applyFill="1" applyBorder="1"/>
    <xf numFmtId="0" fontId="6" fillId="0" borderId="0" xfId="1" applyFont="1" applyAlignment="1">
      <alignment horizontal="left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2" fontId="0" fillId="0" borderId="0" xfId="0" applyNumberFormat="1"/>
    <xf numFmtId="165" fontId="21" fillId="0" borderId="0" xfId="1" applyNumberFormat="1" applyFont="1"/>
    <xf numFmtId="2" fontId="1" fillId="0" borderId="0" xfId="2" applyNumberFormat="1"/>
    <xf numFmtId="165" fontId="8" fillId="0" borderId="0" xfId="1" applyNumberFormat="1" applyFont="1" applyAlignment="1">
      <alignment horizontal="centerContinuous" vertical="center"/>
    </xf>
    <xf numFmtId="164" fontId="6" fillId="0" borderId="0" xfId="1" applyNumberFormat="1" applyFont="1" applyAlignment="1">
      <alignment horizontal="centerContinuous" vertical="center"/>
    </xf>
    <xf numFmtId="165" fontId="6" fillId="0" borderId="0" xfId="1" applyNumberFormat="1" applyFont="1" applyAlignment="1">
      <alignment horizontal="centerContinuous" vertical="center"/>
    </xf>
    <xf numFmtId="164" fontId="6" fillId="0" borderId="0" xfId="1" applyNumberFormat="1" applyFont="1"/>
    <xf numFmtId="0" fontId="6" fillId="0" borderId="0" xfId="1" applyFont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17" fillId="3" borderId="6" xfId="1" applyNumberFormat="1" applyFont="1" applyFill="1" applyBorder="1" applyAlignment="1">
      <alignment horizontal="right" wrapText="1"/>
    </xf>
    <xf numFmtId="169" fontId="6" fillId="0" borderId="0" xfId="1" applyNumberFormat="1" applyFont="1" applyAlignment="1">
      <alignment horizontal="center" vertical="center"/>
    </xf>
    <xf numFmtId="168" fontId="6" fillId="0" borderId="0" xfId="1" applyNumberFormat="1" applyFont="1"/>
    <xf numFmtId="0" fontId="15" fillId="0" borderId="6" xfId="1" applyFont="1" applyBorder="1" applyAlignment="1">
      <alignment horizontal="left" wrapText="1"/>
    </xf>
    <xf numFmtId="168" fontId="6" fillId="0" borderId="0" xfId="1" applyNumberFormat="1" applyFont="1" applyAlignment="1">
      <alignment horizontal="center" vertical="center" wrapText="1"/>
    </xf>
    <xf numFmtId="165" fontId="6" fillId="0" borderId="0" xfId="1" applyNumberFormat="1" applyFont="1"/>
    <xf numFmtId="0" fontId="8" fillId="0" borderId="0" xfId="1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8" fillId="0" borderId="5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10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39" fillId="0" borderId="0" xfId="1" applyFont="1" applyAlignment="1">
      <alignment horizontal="center" wrapText="1"/>
    </xf>
    <xf numFmtId="0" fontId="9" fillId="0" borderId="5" xfId="1" applyFont="1" applyBorder="1" applyAlignment="1">
      <alignment horizontal="center"/>
    </xf>
  </cellXfs>
  <cellStyles count="49">
    <cellStyle name="20% - Акцент1" xfId="3" xr:uid="{00000000-0005-0000-0000-000000000000}"/>
    <cellStyle name="20% - Акцент2" xfId="4" xr:uid="{00000000-0005-0000-0000-000001000000}"/>
    <cellStyle name="20% - Акцент3" xfId="5" xr:uid="{00000000-0005-0000-0000-000002000000}"/>
    <cellStyle name="20% - Акцент4" xfId="6" xr:uid="{00000000-0005-0000-0000-000003000000}"/>
    <cellStyle name="20% - Акцент5" xfId="7" xr:uid="{00000000-0005-0000-0000-000004000000}"/>
    <cellStyle name="20% - Акцент6" xfId="8" xr:uid="{00000000-0005-0000-0000-000005000000}"/>
    <cellStyle name="40% - Акцент1" xfId="9" xr:uid="{00000000-0005-0000-0000-000006000000}"/>
    <cellStyle name="40% - Акцент2" xfId="10" xr:uid="{00000000-0005-0000-0000-000007000000}"/>
    <cellStyle name="40% - Акцент3" xfId="11" xr:uid="{00000000-0005-0000-0000-000008000000}"/>
    <cellStyle name="40% - Акцент4" xfId="12" xr:uid="{00000000-0005-0000-0000-000009000000}"/>
    <cellStyle name="40% - Акцент5" xfId="13" xr:uid="{00000000-0005-0000-0000-00000A000000}"/>
    <cellStyle name="40% - Акцент6" xfId="14" xr:uid="{00000000-0005-0000-0000-00000B000000}"/>
    <cellStyle name="60% - Акцент1" xfId="15" xr:uid="{00000000-0005-0000-0000-00000C000000}"/>
    <cellStyle name="60% - Акцент2" xfId="16" xr:uid="{00000000-0005-0000-0000-00000D000000}"/>
    <cellStyle name="60% - Акцент3" xfId="17" xr:uid="{00000000-0005-0000-0000-00000E000000}"/>
    <cellStyle name="60% - Акцент4" xfId="18" xr:uid="{00000000-0005-0000-0000-00000F000000}"/>
    <cellStyle name="60% - Акцент5" xfId="19" xr:uid="{00000000-0005-0000-0000-000010000000}"/>
    <cellStyle name="60% - Акцент6" xfId="20" xr:uid="{00000000-0005-0000-0000-000011000000}"/>
    <cellStyle name="Normal_Доходи" xfId="21" xr:uid="{00000000-0005-0000-0000-000012000000}"/>
    <cellStyle name="Акцент1" xfId="22" xr:uid="{00000000-0005-0000-0000-000013000000}"/>
    <cellStyle name="Акцент2" xfId="23" xr:uid="{00000000-0005-0000-0000-000014000000}"/>
    <cellStyle name="Акцент3" xfId="24" xr:uid="{00000000-0005-0000-0000-000015000000}"/>
    <cellStyle name="Акцент4" xfId="25" xr:uid="{00000000-0005-0000-0000-000016000000}"/>
    <cellStyle name="Акцент5" xfId="26" xr:uid="{00000000-0005-0000-0000-000017000000}"/>
    <cellStyle name="Акцент6" xfId="27" xr:uid="{00000000-0005-0000-0000-000018000000}"/>
    <cellStyle name="Ввод " xfId="28" xr:uid="{00000000-0005-0000-0000-000019000000}"/>
    <cellStyle name="Вывод" xfId="29" xr:uid="{00000000-0005-0000-0000-00001A000000}"/>
    <cellStyle name="Вычисление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Звичайний 2" xfId="2" xr:uid="{00000000-0005-0000-0000-000021000000}"/>
    <cellStyle name="Итог" xfId="35" xr:uid="{00000000-0005-0000-0000-000022000000}"/>
    <cellStyle name="Контрольная ячейка" xfId="36" xr:uid="{00000000-0005-0000-0000-000023000000}"/>
    <cellStyle name="Название" xfId="37" xr:uid="{00000000-0005-0000-0000-000024000000}"/>
    <cellStyle name="Нейтральный" xfId="38" xr:uid="{00000000-0005-0000-0000-000025000000}"/>
    <cellStyle name="Обычный" xfId="0" builtinId="0"/>
    <cellStyle name="Обычный_ZV1PIV98" xfId="1" xr:uid="{00000000-0005-0000-0000-000026000000}"/>
    <cellStyle name="Плохой" xfId="39" xr:uid="{00000000-0005-0000-0000-000027000000}"/>
    <cellStyle name="Пояснение" xfId="40" xr:uid="{00000000-0005-0000-0000-000028000000}"/>
    <cellStyle name="Примечание" xfId="41" xr:uid="{00000000-0005-0000-0000-000029000000}"/>
    <cellStyle name="Примітка 2" xfId="42" xr:uid="{00000000-0005-0000-0000-00002A000000}"/>
    <cellStyle name="Связанная ячейка" xfId="43" xr:uid="{00000000-0005-0000-0000-00002B000000}"/>
    <cellStyle name="Стиль 1" xfId="44" xr:uid="{00000000-0005-0000-0000-00002C000000}"/>
    <cellStyle name="Текст предупреждения" xfId="45" xr:uid="{00000000-0005-0000-0000-00002D000000}"/>
    <cellStyle name="Тысячи [0]_Розподіл (2)" xfId="46" xr:uid="{00000000-0005-0000-0000-00002E000000}"/>
    <cellStyle name="Тысячи_Розподіл (2)" xfId="47" xr:uid="{00000000-0005-0000-0000-00002F000000}"/>
    <cellStyle name="Хороший" xfId="48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zoomScale="80" zoomScaleNormal="80" zoomScaleSheetLayoutView="61" workbookViewId="0">
      <selection activeCell="P22" sqref="P22"/>
    </sheetView>
  </sheetViews>
  <sheetFormatPr defaultColWidth="7.5703125" defaultRowHeight="15.75" x14ac:dyDescent="0.25"/>
  <cols>
    <col min="1" max="1" width="14.85546875" style="1" customWidth="1"/>
    <col min="2" max="2" width="56.5703125" style="2" customWidth="1"/>
    <col min="3" max="3" width="15.140625" style="2" customWidth="1"/>
    <col min="4" max="4" width="14.7109375" style="3" customWidth="1"/>
    <col min="5" max="5" width="15.5703125" style="3" customWidth="1"/>
    <col min="6" max="6" width="15.42578125" style="3" customWidth="1"/>
    <col min="7" max="7" width="14.7109375" style="3" customWidth="1"/>
    <col min="8" max="8" width="13.85546875" style="3" customWidth="1"/>
    <col min="9" max="9" width="15.5703125" style="3" customWidth="1"/>
    <col min="10" max="10" width="14.85546875" style="3" customWidth="1"/>
    <col min="11" max="11" width="15.5703125" style="3" customWidth="1"/>
    <col min="12" max="12" width="11.7109375" style="3" customWidth="1"/>
    <col min="13" max="14" width="7.5703125" style="3"/>
    <col min="15" max="15" width="22.42578125" style="3" customWidth="1"/>
    <col min="16" max="16384" width="7.5703125" style="3"/>
  </cols>
  <sheetData>
    <row r="1" spans="1:15" ht="13.5" customHeight="1" x14ac:dyDescent="0.3">
      <c r="G1" s="47"/>
      <c r="H1" s="47"/>
      <c r="I1" s="47"/>
      <c r="J1" s="47"/>
      <c r="K1" s="4"/>
    </row>
    <row r="2" spans="1:15" ht="22.7" customHeight="1" x14ac:dyDescent="0.3">
      <c r="A2" s="55" t="s">
        <v>32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5" ht="23.25" customHeight="1" x14ac:dyDescent="0.3">
      <c r="A3" s="55" t="s">
        <v>44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5" ht="12.6" customHeight="1" x14ac:dyDescent="0.25"/>
    <row r="5" spans="1:15" ht="15" customHeight="1" x14ac:dyDescent="0.25">
      <c r="A5" s="48"/>
      <c r="B5" s="48"/>
      <c r="C5" s="48"/>
      <c r="D5" s="48"/>
      <c r="E5" s="48"/>
      <c r="F5" s="48"/>
      <c r="G5" s="48"/>
      <c r="H5" s="48"/>
      <c r="I5" s="49"/>
      <c r="J5" s="56" t="s">
        <v>0</v>
      </c>
      <c r="K5" s="56"/>
    </row>
    <row r="6" spans="1:15" x14ac:dyDescent="0.25">
      <c r="A6" s="50" t="s">
        <v>1</v>
      </c>
      <c r="B6" s="51" t="s">
        <v>2</v>
      </c>
      <c r="C6" s="52" t="s">
        <v>3</v>
      </c>
      <c r="D6" s="53"/>
      <c r="E6" s="54"/>
      <c r="F6" s="52" t="s">
        <v>4</v>
      </c>
      <c r="G6" s="53"/>
      <c r="H6" s="54"/>
      <c r="I6" s="52" t="s">
        <v>5</v>
      </c>
      <c r="J6" s="53"/>
      <c r="K6" s="54"/>
    </row>
    <row r="7" spans="1:15" ht="82.5" customHeight="1" x14ac:dyDescent="0.25">
      <c r="A7" s="50"/>
      <c r="B7" s="51"/>
      <c r="C7" s="5" t="s">
        <v>45</v>
      </c>
      <c r="D7" s="5" t="s">
        <v>46</v>
      </c>
      <c r="E7" s="6" t="s">
        <v>6</v>
      </c>
      <c r="F7" s="5" t="str">
        <f>C7</f>
        <v>виконано за                2024 рік</v>
      </c>
      <c r="G7" s="5" t="str">
        <f>D7</f>
        <v>виконано за                2025 рік</v>
      </c>
      <c r="H7" s="6" t="s">
        <v>6</v>
      </c>
      <c r="I7" s="5" t="str">
        <f>C7</f>
        <v>виконано за                2024 рік</v>
      </c>
      <c r="J7" s="5" t="str">
        <f>D7</f>
        <v>виконано за                2025 рік</v>
      </c>
      <c r="K7" s="6" t="s">
        <v>6</v>
      </c>
    </row>
    <row r="8" spans="1:15" ht="16.5" customHeight="1" x14ac:dyDescent="0.25">
      <c r="A8" s="7">
        <v>1</v>
      </c>
      <c r="B8" s="7">
        <v>2</v>
      </c>
      <c r="C8" s="8">
        <v>3</v>
      </c>
      <c r="D8" s="8">
        <v>4</v>
      </c>
      <c r="E8" s="7" t="s">
        <v>7</v>
      </c>
      <c r="F8" s="7">
        <v>6</v>
      </c>
      <c r="G8" s="7">
        <v>7</v>
      </c>
      <c r="H8" s="7" t="s">
        <v>8</v>
      </c>
      <c r="I8" s="8" t="s">
        <v>9</v>
      </c>
      <c r="J8" s="9" t="s">
        <v>10</v>
      </c>
      <c r="K8" s="9" t="s">
        <v>11</v>
      </c>
    </row>
    <row r="9" spans="1:15" ht="23.25" customHeight="1" x14ac:dyDescent="0.3">
      <c r="A9" s="10" t="s">
        <v>12</v>
      </c>
      <c r="B9" s="11" t="s">
        <v>13</v>
      </c>
      <c r="C9" s="12">
        <v>1231010.9890000001</v>
      </c>
      <c r="D9" s="12">
        <v>1483143.7679999999</v>
      </c>
      <c r="E9" s="12">
        <f>D9-C9</f>
        <v>252132.77899999986</v>
      </c>
      <c r="F9" s="12"/>
      <c r="G9" s="12"/>
      <c r="H9" s="12"/>
      <c r="I9" s="12">
        <f t="shared" ref="I9:J10" si="0">C9+F9</f>
        <v>1231010.9890000001</v>
      </c>
      <c r="J9" s="12">
        <f t="shared" si="0"/>
        <v>1483143.7679999999</v>
      </c>
      <c r="K9" s="12">
        <f>J9-I9</f>
        <v>252132.77899999986</v>
      </c>
      <c r="O9" s="34"/>
    </row>
    <row r="10" spans="1:15" ht="23.25" customHeight="1" x14ac:dyDescent="0.3">
      <c r="A10" s="10" t="s">
        <v>26</v>
      </c>
      <c r="B10" s="11" t="s">
        <v>27</v>
      </c>
      <c r="C10" s="12">
        <v>149841.79399999999</v>
      </c>
      <c r="D10" s="12">
        <v>168788.08499999999</v>
      </c>
      <c r="E10" s="12">
        <f t="shared" ref="E10" si="1">D10-C10</f>
        <v>18946.290999999997</v>
      </c>
      <c r="F10" s="12"/>
      <c r="G10" s="12"/>
      <c r="H10" s="12"/>
      <c r="I10" s="12">
        <f t="shared" si="0"/>
        <v>149841.79399999999</v>
      </c>
      <c r="J10" s="12">
        <f t="shared" si="0"/>
        <v>168788.08499999999</v>
      </c>
      <c r="K10" s="12">
        <f>J10-I10</f>
        <v>18946.290999999997</v>
      </c>
      <c r="O10" s="43"/>
    </row>
    <row r="11" spans="1:15" ht="27.75" customHeight="1" x14ac:dyDescent="0.3">
      <c r="A11" s="10" t="s">
        <v>14</v>
      </c>
      <c r="B11" s="11" t="s">
        <v>28</v>
      </c>
      <c r="C11" s="13">
        <v>25827.609</v>
      </c>
      <c r="D11" s="13">
        <v>24805.15</v>
      </c>
      <c r="E11" s="12">
        <f t="shared" ref="E11:E24" si="2">D11-C11</f>
        <v>-1022.4589999999989</v>
      </c>
      <c r="F11" s="13"/>
      <c r="G11" s="13"/>
      <c r="H11" s="13"/>
      <c r="I11" s="12">
        <f t="shared" ref="I11:J17" si="3">C11+F11</f>
        <v>25827.609</v>
      </c>
      <c r="J11" s="12">
        <f t="shared" si="3"/>
        <v>24805.15</v>
      </c>
      <c r="K11" s="12">
        <f t="shared" ref="K11:K25" si="4">J11-I11</f>
        <v>-1022.4589999999989</v>
      </c>
      <c r="O11" s="43"/>
    </row>
    <row r="12" spans="1:15" ht="27.75" customHeight="1" x14ac:dyDescent="0.3">
      <c r="A12" s="10" t="s">
        <v>15</v>
      </c>
      <c r="B12" s="11" t="s">
        <v>29</v>
      </c>
      <c r="C12" s="13">
        <v>18719.934000000001</v>
      </c>
      <c r="D12" s="13">
        <v>29119.521000000001</v>
      </c>
      <c r="E12" s="12">
        <f t="shared" si="2"/>
        <v>10399.587</v>
      </c>
      <c r="F12" s="13"/>
      <c r="G12" s="13"/>
      <c r="H12" s="13"/>
      <c r="I12" s="12">
        <f t="shared" si="3"/>
        <v>18719.934000000001</v>
      </c>
      <c r="J12" s="12">
        <f t="shared" si="3"/>
        <v>29119.521000000001</v>
      </c>
      <c r="K12" s="12">
        <f t="shared" si="4"/>
        <v>10399.587</v>
      </c>
      <c r="O12" s="34"/>
    </row>
    <row r="13" spans="1:15" ht="27.75" customHeight="1" x14ac:dyDescent="0.3">
      <c r="A13" s="10" t="s">
        <v>16</v>
      </c>
      <c r="B13" s="11" t="s">
        <v>17</v>
      </c>
      <c r="C13" s="13"/>
      <c r="D13" s="13"/>
      <c r="E13" s="12"/>
      <c r="F13" s="13">
        <v>16879.577000000001</v>
      </c>
      <c r="G13" s="13">
        <v>18465.731</v>
      </c>
      <c r="H13" s="13">
        <f t="shared" ref="H13:H25" si="5">G13-F13</f>
        <v>1586.1539999999986</v>
      </c>
      <c r="I13" s="12">
        <f t="shared" si="3"/>
        <v>16879.577000000001</v>
      </c>
      <c r="J13" s="12">
        <f t="shared" si="3"/>
        <v>18465.731</v>
      </c>
      <c r="K13" s="12">
        <f t="shared" si="4"/>
        <v>1586.1539999999986</v>
      </c>
    </row>
    <row r="14" spans="1:15" ht="34.35" customHeight="1" x14ac:dyDescent="0.3">
      <c r="A14" s="10" t="s">
        <v>31</v>
      </c>
      <c r="B14" s="11" t="s">
        <v>30</v>
      </c>
      <c r="C14" s="12">
        <v>26494.565999999999</v>
      </c>
      <c r="D14" s="12">
        <v>28423.446</v>
      </c>
      <c r="E14" s="12">
        <f t="shared" si="2"/>
        <v>1928.880000000001</v>
      </c>
      <c r="F14" s="12"/>
      <c r="G14" s="12"/>
      <c r="H14" s="12"/>
      <c r="I14" s="12">
        <f t="shared" si="3"/>
        <v>26494.565999999999</v>
      </c>
      <c r="J14" s="12">
        <f t="shared" si="3"/>
        <v>28423.446</v>
      </c>
      <c r="K14" s="12">
        <f t="shared" si="4"/>
        <v>1928.880000000001</v>
      </c>
      <c r="O14" s="43"/>
    </row>
    <row r="15" spans="1:15" ht="27.75" customHeight="1" x14ac:dyDescent="0.3">
      <c r="A15" s="10" t="s">
        <v>18</v>
      </c>
      <c r="B15" s="14" t="s">
        <v>19</v>
      </c>
      <c r="C15" s="12"/>
      <c r="D15" s="12"/>
      <c r="E15" s="12"/>
      <c r="F15" s="12">
        <v>212219.91399999999</v>
      </c>
      <c r="G15" s="12">
        <v>196243.65700000001</v>
      </c>
      <c r="H15" s="12">
        <f t="shared" si="5"/>
        <v>-15976.256999999983</v>
      </c>
      <c r="I15" s="12">
        <f t="shared" si="3"/>
        <v>212219.91399999999</v>
      </c>
      <c r="J15" s="12">
        <f t="shared" si="3"/>
        <v>196243.65700000001</v>
      </c>
      <c r="K15" s="12">
        <f t="shared" si="4"/>
        <v>-15976.256999999983</v>
      </c>
    </row>
    <row r="16" spans="1:15" ht="27.75" customHeight="1" x14ac:dyDescent="0.3">
      <c r="A16" s="10" t="s">
        <v>37</v>
      </c>
      <c r="B16" s="14" t="s">
        <v>38</v>
      </c>
      <c r="C16" s="12">
        <v>1.9E-2</v>
      </c>
      <c r="D16" s="12"/>
      <c r="E16" s="12"/>
      <c r="F16" s="12">
        <v>5719.2790000000005</v>
      </c>
      <c r="G16" s="12">
        <v>3151.482</v>
      </c>
      <c r="H16" s="12">
        <f t="shared" si="5"/>
        <v>-2567.7970000000005</v>
      </c>
      <c r="I16" s="12">
        <f t="shared" si="3"/>
        <v>5719.2980000000007</v>
      </c>
      <c r="J16" s="12">
        <f t="shared" ref="J16" si="6">D16+G16</f>
        <v>3151.482</v>
      </c>
      <c r="K16" s="12">
        <f t="shared" ref="K16" si="7">J16-I16</f>
        <v>-2567.8160000000007</v>
      </c>
    </row>
    <row r="17" spans="1:11" s="17" customFormat="1" ht="27.75" customHeight="1" x14ac:dyDescent="0.3">
      <c r="A17" s="15"/>
      <c r="B17" s="41" t="s">
        <v>20</v>
      </c>
      <c r="C17" s="12">
        <v>9524.4750000000004</v>
      </c>
      <c r="D17" s="12">
        <v>10036.136000000173</v>
      </c>
      <c r="E17" s="12">
        <f t="shared" si="2"/>
        <v>511.66100000017286</v>
      </c>
      <c r="F17" s="12">
        <v>3664.6840000000002</v>
      </c>
      <c r="G17" s="12">
        <v>3365.7969999999914</v>
      </c>
      <c r="H17" s="12">
        <f t="shared" si="5"/>
        <v>-298.88700000000881</v>
      </c>
      <c r="I17" s="12">
        <f t="shared" si="3"/>
        <v>13189.159</v>
      </c>
      <c r="J17" s="12">
        <f>D17+G17</f>
        <v>13401.933000000165</v>
      </c>
      <c r="K17" s="12">
        <f t="shared" si="4"/>
        <v>212.77400000016496</v>
      </c>
    </row>
    <row r="18" spans="1:11" s="17" customFormat="1" ht="22.5" customHeight="1" x14ac:dyDescent="0.3">
      <c r="A18" s="18"/>
      <c r="B18" s="19" t="s">
        <v>21</v>
      </c>
      <c r="C18" s="38">
        <f>SUM(C9:C17)</f>
        <v>1461419.3860000002</v>
      </c>
      <c r="D18" s="38">
        <f>SUM(D9:D17)</f>
        <v>1744316.1059999999</v>
      </c>
      <c r="E18" s="38">
        <f t="shared" si="2"/>
        <v>282896.71999999974</v>
      </c>
      <c r="F18" s="38">
        <f>SUM(F9:F17)</f>
        <v>238483.454</v>
      </c>
      <c r="G18" s="38">
        <f>SUM(G9:G17)</f>
        <v>221226.66699999999</v>
      </c>
      <c r="H18" s="38">
        <f t="shared" si="5"/>
        <v>-17256.787000000011</v>
      </c>
      <c r="I18" s="38">
        <f>SUM(I9:I17)</f>
        <v>1699902.8399999999</v>
      </c>
      <c r="J18" s="38">
        <f>SUM(J9:J17)</f>
        <v>1965542.7729999998</v>
      </c>
      <c r="K18" s="38">
        <f t="shared" si="4"/>
        <v>265639.93299999996</v>
      </c>
    </row>
    <row r="19" spans="1:11" s="17" customFormat="1" ht="23.1" customHeight="1" x14ac:dyDescent="0.3">
      <c r="A19" s="20" t="s">
        <v>22</v>
      </c>
      <c r="B19" s="16" t="s">
        <v>33</v>
      </c>
      <c r="C19" s="12">
        <v>52723.1</v>
      </c>
      <c r="D19" s="12">
        <v>70254.600000000006</v>
      </c>
      <c r="E19" s="12">
        <f t="shared" si="2"/>
        <v>17531.500000000007</v>
      </c>
      <c r="F19" s="12"/>
      <c r="G19" s="12"/>
      <c r="H19" s="12"/>
      <c r="I19" s="12">
        <f t="shared" ref="I19:J23" si="8">C19+F19</f>
        <v>52723.1</v>
      </c>
      <c r="J19" s="12">
        <f t="shared" si="8"/>
        <v>70254.600000000006</v>
      </c>
      <c r="K19" s="12">
        <f t="shared" si="4"/>
        <v>17531.500000000007</v>
      </c>
    </row>
    <row r="20" spans="1:11" s="17" customFormat="1" ht="56.25" x14ac:dyDescent="0.3">
      <c r="A20" s="20" t="s">
        <v>34</v>
      </c>
      <c r="B20" s="16" t="s">
        <v>39</v>
      </c>
      <c r="C20" s="12">
        <v>128519.4</v>
      </c>
      <c r="D20" s="12">
        <v>128125.6</v>
      </c>
      <c r="E20" s="12">
        <f t="shared" si="2"/>
        <v>-393.79999999998836</v>
      </c>
      <c r="F20" s="12"/>
      <c r="G20" s="12"/>
      <c r="H20" s="12"/>
      <c r="I20" s="12">
        <f t="shared" ref="I20" si="9">C20+F20</f>
        <v>128519.4</v>
      </c>
      <c r="J20" s="12">
        <f t="shared" ref="J20:J21" si="10">D20+G20</f>
        <v>128125.6</v>
      </c>
      <c r="K20" s="12">
        <f t="shared" si="4"/>
        <v>-393.79999999998836</v>
      </c>
    </row>
    <row r="21" spans="1:11" s="17" customFormat="1" ht="139.5" customHeight="1" x14ac:dyDescent="0.3">
      <c r="A21" s="20" t="s">
        <v>40</v>
      </c>
      <c r="B21" s="16" t="s">
        <v>41</v>
      </c>
      <c r="C21" s="12">
        <v>19165.121999999999</v>
      </c>
      <c r="D21" s="12">
        <v>6712.1489600000004</v>
      </c>
      <c r="E21" s="12">
        <f t="shared" si="2"/>
        <v>-12452.973039999999</v>
      </c>
      <c r="F21" s="12"/>
      <c r="G21" s="12"/>
      <c r="H21" s="12"/>
      <c r="I21" s="12">
        <f t="shared" ref="I21:I22" si="11">C21+F21</f>
        <v>19165.121999999999</v>
      </c>
      <c r="J21" s="12">
        <f t="shared" si="10"/>
        <v>6712.1489600000004</v>
      </c>
      <c r="K21" s="12">
        <f t="shared" ref="K21:K22" si="12">J21-I21</f>
        <v>-12452.973039999999</v>
      </c>
    </row>
    <row r="22" spans="1:11" s="17" customFormat="1" ht="133.5" customHeight="1" x14ac:dyDescent="0.3">
      <c r="A22" s="20" t="s">
        <v>42</v>
      </c>
      <c r="B22" s="16" t="s">
        <v>43</v>
      </c>
      <c r="C22" s="12">
        <v>17556</v>
      </c>
      <c r="D22" s="12"/>
      <c r="E22" s="12">
        <f t="shared" si="2"/>
        <v>-17556</v>
      </c>
      <c r="F22" s="12"/>
      <c r="G22" s="12"/>
      <c r="H22" s="12"/>
      <c r="I22" s="12">
        <f t="shared" si="11"/>
        <v>17556</v>
      </c>
      <c r="J22" s="12">
        <f t="shared" ref="J22" si="13">D22+G22</f>
        <v>0</v>
      </c>
      <c r="K22" s="12">
        <f t="shared" si="12"/>
        <v>-17556</v>
      </c>
    </row>
    <row r="23" spans="1:11" s="17" customFormat="1" ht="37.5" x14ac:dyDescent="0.3">
      <c r="A23" s="20" t="s">
        <v>23</v>
      </c>
      <c r="B23" s="21" t="s">
        <v>24</v>
      </c>
      <c r="C23" s="12">
        <v>844340.52099999995</v>
      </c>
      <c r="D23" s="12">
        <v>1749258.084</v>
      </c>
      <c r="E23" s="12">
        <f t="shared" si="2"/>
        <v>904917.56300000008</v>
      </c>
      <c r="F23" s="12">
        <v>519273.03600000002</v>
      </c>
      <c r="G23" s="12">
        <v>18442.099999999999</v>
      </c>
      <c r="H23" s="12">
        <f t="shared" si="5"/>
        <v>-500830.93600000005</v>
      </c>
      <c r="I23" s="12">
        <f t="shared" si="8"/>
        <v>1363613.557</v>
      </c>
      <c r="J23" s="12">
        <f t="shared" si="8"/>
        <v>1767700.1840000001</v>
      </c>
      <c r="K23" s="12">
        <f t="shared" si="4"/>
        <v>404086.62700000009</v>
      </c>
    </row>
    <row r="24" spans="1:11" s="17" customFormat="1" ht="37.5" x14ac:dyDescent="0.3">
      <c r="A24" s="20" t="s">
        <v>35</v>
      </c>
      <c r="B24" s="21" t="s">
        <v>36</v>
      </c>
      <c r="C24" s="12">
        <v>76336.807000000001</v>
      </c>
      <c r="D24" s="12">
        <v>257224.236</v>
      </c>
      <c r="E24" s="12">
        <f t="shared" si="2"/>
        <v>180887.429</v>
      </c>
      <c r="F24" s="12">
        <v>65281.472999999998</v>
      </c>
      <c r="G24" s="12">
        <v>101248.053</v>
      </c>
      <c r="H24" s="12">
        <f t="shared" si="5"/>
        <v>35966.58</v>
      </c>
      <c r="I24" s="12">
        <f>C24+F24</f>
        <v>141618.28</v>
      </c>
      <c r="J24" s="12">
        <f>D24+G24</f>
        <v>358472.28899999999</v>
      </c>
      <c r="K24" s="12">
        <f t="shared" si="4"/>
        <v>216854.00899999999</v>
      </c>
    </row>
    <row r="25" spans="1:11" s="17" customFormat="1" ht="30" customHeight="1" x14ac:dyDescent="0.3">
      <c r="A25" s="22"/>
      <c r="B25" s="23" t="s">
        <v>25</v>
      </c>
      <c r="C25" s="24">
        <f>SUM(C18:C24)</f>
        <v>2600060.3360000001</v>
      </c>
      <c r="D25" s="24">
        <f>SUM(D18:D24)</f>
        <v>3955890.7749600001</v>
      </c>
      <c r="E25" s="24">
        <f>D25-C25</f>
        <v>1355830.4389599999</v>
      </c>
      <c r="F25" s="24">
        <f>SUM(F18:F24)</f>
        <v>823037.96299999999</v>
      </c>
      <c r="G25" s="24">
        <f>SUM(G18:G24)</f>
        <v>340916.82</v>
      </c>
      <c r="H25" s="24">
        <f t="shared" si="5"/>
        <v>-482121.14299999998</v>
      </c>
      <c r="I25" s="24">
        <f>SUM(I18:I24)</f>
        <v>3423098.2989999996</v>
      </c>
      <c r="J25" s="24">
        <f>SUM(J18:J24)</f>
        <v>4296807.5949599994</v>
      </c>
      <c r="K25" s="24">
        <f t="shared" si="4"/>
        <v>873709.29595999978</v>
      </c>
    </row>
    <row r="26" spans="1:11" x14ac:dyDescent="0.25">
      <c r="A26" s="25"/>
      <c r="B26" s="26"/>
      <c r="C26" s="27"/>
      <c r="D26" s="28"/>
      <c r="E26" s="28"/>
      <c r="F26" s="29"/>
      <c r="G26" s="29"/>
      <c r="H26" s="29"/>
      <c r="J26" s="28"/>
      <c r="K26" s="28"/>
    </row>
    <row r="27" spans="1:11" x14ac:dyDescent="0.25">
      <c r="A27" s="25"/>
      <c r="B27" s="26"/>
      <c r="C27" s="27"/>
      <c r="D27" s="30"/>
      <c r="F27" s="34"/>
      <c r="G27" s="28"/>
      <c r="H27" s="28"/>
      <c r="I27" s="34"/>
      <c r="J27" s="34"/>
      <c r="K27" s="34"/>
    </row>
    <row r="28" spans="1:11" x14ac:dyDescent="0.25">
      <c r="A28" s="44"/>
      <c r="B28" s="45"/>
      <c r="C28" s="36"/>
      <c r="D28" s="36"/>
      <c r="E28" s="31"/>
      <c r="F28" s="32"/>
      <c r="G28" s="37"/>
      <c r="H28" s="32"/>
      <c r="I28" s="34"/>
      <c r="J28" s="34"/>
    </row>
    <row r="29" spans="1:11" ht="30.75" customHeight="1" x14ac:dyDescent="0.25">
      <c r="A29" s="46"/>
      <c r="B29" s="46"/>
      <c r="C29" s="33"/>
      <c r="D29" s="39"/>
      <c r="E29" s="33"/>
      <c r="F29" s="32"/>
      <c r="G29" s="37"/>
      <c r="H29" s="32"/>
      <c r="I29" s="34"/>
      <c r="J29" s="34"/>
      <c r="K29" s="34"/>
    </row>
    <row r="30" spans="1:11" ht="27.75" customHeight="1" x14ac:dyDescent="0.25">
      <c r="C30" s="35"/>
      <c r="D30" s="42"/>
      <c r="E30" s="35"/>
      <c r="G30" s="34"/>
    </row>
    <row r="31" spans="1:11" ht="25.5" customHeight="1" x14ac:dyDescent="0.25">
      <c r="F31" s="40"/>
      <c r="I31" s="40"/>
    </row>
  </sheetData>
  <mergeCells count="12">
    <mergeCell ref="A28:B28"/>
    <mergeCell ref="A29:B29"/>
    <mergeCell ref="G1:J1"/>
    <mergeCell ref="A5:I5"/>
    <mergeCell ref="A6:A7"/>
    <mergeCell ref="B6:B7"/>
    <mergeCell ref="C6:E6"/>
    <mergeCell ref="F6:H6"/>
    <mergeCell ref="I6:K6"/>
    <mergeCell ref="A2:K2"/>
    <mergeCell ref="A3:K3"/>
    <mergeCell ref="J5:K5"/>
  </mergeCells>
  <pageMargins left="0.27559055118110237" right="0.23622047244094491" top="0.55118110236220474" bottom="0.43307086614173229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 рік</vt:lpstr>
      <vt:lpstr>'2025 рік'!Заголовки_для_печати</vt:lpstr>
      <vt:lpstr>'2025 рік'!Область_печати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Олег Наумчук</cp:lastModifiedBy>
  <cp:lastPrinted>2026-02-06T06:10:48Z</cp:lastPrinted>
  <dcterms:created xsi:type="dcterms:W3CDTF">2014-04-23T07:27:08Z</dcterms:created>
  <dcterms:modified xsi:type="dcterms:W3CDTF">2026-02-19T13:53:14Z</dcterms:modified>
</cp:coreProperties>
</file>